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ueorchid/Desktop/Upload_of_Supplementary_Files_to_Mendeley_Data_-_Shu_Meng_Hong/"/>
    </mc:Choice>
  </mc:AlternateContent>
  <xr:revisionPtr revIDLastSave="0" documentId="13_ncr:1_{3C41732D-1F1C-0649-8DFE-C6AA99F342AE}" xr6:coauthVersionLast="47" xr6:coauthVersionMax="47" xr10:uidLastSave="{00000000-0000-0000-0000-000000000000}"/>
  <bookViews>
    <workbookView xWindow="0" yWindow="500" windowWidth="20740" windowHeight="11160" xr2:uid="{3C415D4E-FC5D-4D32-AEA9-CBE6B483418A}"/>
  </bookViews>
  <sheets>
    <sheet name="Storage stabilit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J28" i="1" s="1"/>
  <c r="D42" i="1"/>
  <c r="D41" i="1"/>
  <c r="D40" i="1"/>
  <c r="F40" i="1" s="1"/>
  <c r="D39" i="1"/>
  <c r="D38" i="1"/>
  <c r="D37" i="1"/>
  <c r="D36" i="1"/>
  <c r="D35" i="1"/>
  <c r="F34" i="1" s="1"/>
  <c r="D34" i="1"/>
  <c r="D33" i="1"/>
  <c r="D32" i="1"/>
  <c r="D31" i="1"/>
  <c r="F31" i="1" s="1"/>
  <c r="D30" i="1"/>
  <c r="D29" i="1"/>
  <c r="D28" i="1"/>
  <c r="E28" i="1" s="1"/>
  <c r="H21" i="1"/>
  <c r="J19" i="1" s="1"/>
  <c r="H20" i="1"/>
  <c r="H19" i="1"/>
  <c r="H18" i="1"/>
  <c r="H17" i="1"/>
  <c r="I16" i="1" s="1"/>
  <c r="H16" i="1"/>
  <c r="H15" i="1"/>
  <c r="H14" i="1"/>
  <c r="H13" i="1"/>
  <c r="J13" i="1" s="1"/>
  <c r="H12" i="1"/>
  <c r="H11" i="1"/>
  <c r="H10" i="1"/>
  <c r="H9" i="1"/>
  <c r="J7" i="1" s="1"/>
  <c r="H8" i="1"/>
  <c r="H7" i="1"/>
  <c r="D21" i="1"/>
  <c r="D20" i="1"/>
  <c r="F19" i="1" s="1"/>
  <c r="D19" i="1"/>
  <c r="D18" i="1"/>
  <c r="D17" i="1"/>
  <c r="D16" i="1"/>
  <c r="D15" i="1"/>
  <c r="D14" i="1"/>
  <c r="D13" i="1"/>
  <c r="E13" i="1" s="1"/>
  <c r="D12" i="1"/>
  <c r="D11" i="1"/>
  <c r="D9" i="1"/>
  <c r="D8" i="1"/>
  <c r="D7" i="1"/>
  <c r="F7" i="1" s="1"/>
  <c r="F37" i="1" l="1"/>
  <c r="J40" i="1"/>
  <c r="I37" i="1"/>
  <c r="E34" i="1"/>
  <c r="E40" i="1"/>
  <c r="E7" i="1"/>
  <c r="F28" i="1"/>
  <c r="F10" i="1"/>
  <c r="J10" i="1"/>
  <c r="J37" i="1"/>
  <c r="I40" i="1"/>
  <c r="I10" i="1"/>
  <c r="E31" i="1"/>
  <c r="E37" i="1"/>
  <c r="I28" i="1"/>
  <c r="F13" i="1"/>
  <c r="F16" i="1"/>
  <c r="J16" i="1"/>
  <c r="J31" i="1"/>
  <c r="J34" i="1"/>
  <c r="I31" i="1"/>
  <c r="I34" i="1"/>
  <c r="I7" i="1"/>
  <c r="I13" i="1"/>
  <c r="I19" i="1"/>
  <c r="E16" i="1"/>
  <c r="E10" i="1"/>
  <c r="E19" i="1"/>
</calcChain>
</file>

<file path=xl/sharedStrings.xml><?xml version="1.0" encoding="utf-8"?>
<sst xmlns="http://schemas.openxmlformats.org/spreadsheetml/2006/main" count="29" uniqueCount="14">
  <si>
    <t>STORAGE STABILITY</t>
  </si>
  <si>
    <t>Lighting condition</t>
  </si>
  <si>
    <t>Day</t>
  </si>
  <si>
    <t>Sample</t>
  </si>
  <si>
    <t>Condition</t>
  </si>
  <si>
    <t>Fluorescent light</t>
  </si>
  <si>
    <t>Dark</t>
  </si>
  <si>
    <t>Absorbance</t>
  </si>
  <si>
    <t>Percentage of anthocyanin degradation (%)</t>
  </si>
  <si>
    <t>Stdv</t>
  </si>
  <si>
    <t>Mean</t>
  </si>
  <si>
    <t>Temperature</t>
  </si>
  <si>
    <r>
      <t xml:space="preserve">4 </t>
    </r>
    <r>
      <rPr>
        <b/>
        <vertAlign val="superscript"/>
        <sz val="11"/>
        <color theme="1"/>
        <rFont val="Times New Roman"/>
        <family val="1"/>
      </rPr>
      <t>o</t>
    </r>
    <r>
      <rPr>
        <b/>
        <sz val="11"/>
        <color theme="1"/>
        <rFont val="Times New Roman"/>
        <family val="1"/>
      </rPr>
      <t>C</t>
    </r>
  </si>
  <si>
    <r>
      <t xml:space="preserve">25 </t>
    </r>
    <r>
      <rPr>
        <b/>
        <vertAlign val="superscript"/>
        <sz val="11"/>
        <color theme="1"/>
        <rFont val="Times New Roman"/>
        <family val="1"/>
      </rPr>
      <t>o</t>
    </r>
    <r>
      <rPr>
        <b/>
        <sz val="11"/>
        <color theme="1"/>
        <rFont val="Times New Roman"/>
        <family val="1"/>
      </rPr>
      <t>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</si>
</sst>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0" fillId="0" borderId="0" xfId="0" applyBorder="1"/>
    <xf numFmtId="0" fontId="0" fillId="0" borderId="0" xfId="0" applyFill="1"/>
    <xf numFmtId="0" fontId="2" fillId="0" borderId="0" xfId="0" applyFont="1" applyFill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0" fillId="0" borderId="0" xfId="0" applyFill="1" applyBorder="1"/>
    <xf numFmtId="0" fontId="3" fillId="0" borderId="1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left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BC52E-0579-4947-997A-EBEA6AF01091}">
  <dimension ref="A1:AD92"/>
  <sheetViews>
    <sheetView tabSelected="1" topLeftCell="A46" workbookViewId="0">
      <selection activeCell="C56" sqref="C56"/>
    </sheetView>
  </sheetViews>
  <sheetFormatPr baseColWidth="10" defaultColWidth="8.83203125" defaultRowHeight="15" x14ac:dyDescent="0.2"/>
  <cols>
    <col min="3" max="3" width="15.5" customWidth="1"/>
    <col min="4" max="4" width="42.33203125" bestFit="1" customWidth="1"/>
    <col min="5" max="5" width="11.83203125" customWidth="1"/>
    <col min="7" max="7" width="14.1640625" customWidth="1"/>
    <col min="8" max="8" width="45.83203125" customWidth="1"/>
    <col min="11" max="11" width="14.6640625" customWidth="1"/>
    <col min="12" max="12" width="44.5" customWidth="1"/>
    <col min="15" max="15" width="14.1640625" customWidth="1"/>
    <col min="16" max="16" width="43.1640625" customWidth="1"/>
  </cols>
  <sheetData>
    <row r="1" spans="1:10" s="1" customFormat="1" ht="16" x14ac:dyDescent="0.2">
      <c r="A1" s="1" t="s">
        <v>0</v>
      </c>
    </row>
    <row r="3" spans="1:10" s="19" customFormat="1" ht="14" x14ac:dyDescent="0.15">
      <c r="A3" s="19" t="s">
        <v>1</v>
      </c>
    </row>
    <row r="4" spans="1:10" x14ac:dyDescent="0.2">
      <c r="A4" s="24" t="s">
        <v>2</v>
      </c>
      <c r="B4" s="24" t="s">
        <v>3</v>
      </c>
      <c r="C4" s="20" t="s">
        <v>4</v>
      </c>
      <c r="D4" s="21"/>
      <c r="E4" s="21"/>
      <c r="F4" s="21"/>
      <c r="G4" s="21"/>
      <c r="H4" s="21"/>
      <c r="I4" s="21"/>
      <c r="J4" s="22"/>
    </row>
    <row r="5" spans="1:10" x14ac:dyDescent="0.2">
      <c r="A5" s="24"/>
      <c r="B5" s="24"/>
      <c r="C5" s="23" t="s">
        <v>5</v>
      </c>
      <c r="D5" s="23"/>
      <c r="E5" s="23"/>
      <c r="F5" s="23"/>
      <c r="G5" s="17" t="s">
        <v>6</v>
      </c>
      <c r="H5" s="17"/>
      <c r="I5" s="17"/>
      <c r="J5" s="18"/>
    </row>
    <row r="6" spans="1:10" x14ac:dyDescent="0.2">
      <c r="A6" s="24"/>
      <c r="B6" s="24"/>
      <c r="C6" s="2" t="s">
        <v>7</v>
      </c>
      <c r="D6" s="3" t="s">
        <v>8</v>
      </c>
      <c r="E6" s="3" t="s">
        <v>10</v>
      </c>
      <c r="F6" s="3" t="s">
        <v>9</v>
      </c>
      <c r="G6" s="2" t="s">
        <v>7</v>
      </c>
      <c r="H6" s="3" t="s">
        <v>8</v>
      </c>
      <c r="I6" s="3" t="s">
        <v>10</v>
      </c>
      <c r="J6" s="3" t="s">
        <v>9</v>
      </c>
    </row>
    <row r="7" spans="1:10" x14ac:dyDescent="0.2">
      <c r="A7" s="16">
        <v>0</v>
      </c>
      <c r="B7" s="4">
        <v>1</v>
      </c>
      <c r="C7" s="5">
        <v>1.0662</v>
      </c>
      <c r="D7" s="6">
        <f>(C7-C7)/C7</f>
        <v>0</v>
      </c>
      <c r="E7" s="7">
        <f>AVERAGE(D7:D9)</f>
        <v>0</v>
      </c>
      <c r="F7" s="7">
        <f>STDEV(D7:D9)</f>
        <v>0</v>
      </c>
      <c r="G7" s="5">
        <v>1.0662</v>
      </c>
      <c r="H7" s="6">
        <f>(G7-G7)/G7</f>
        <v>0</v>
      </c>
      <c r="I7" s="7">
        <f>AVERAGE(H7:H9)</f>
        <v>0</v>
      </c>
      <c r="J7" s="7">
        <f>STDEV(H7:H9)</f>
        <v>0</v>
      </c>
    </row>
    <row r="8" spans="1:10" x14ac:dyDescent="0.2">
      <c r="A8" s="16"/>
      <c r="B8" s="4">
        <v>2</v>
      </c>
      <c r="C8" s="5">
        <v>1.0944</v>
      </c>
      <c r="D8" s="6">
        <f t="shared" ref="D8:D9" si="0">(C8-C8)/C8</f>
        <v>0</v>
      </c>
      <c r="E8" s="7"/>
      <c r="F8" s="7"/>
      <c r="G8" s="5">
        <v>1.0944</v>
      </c>
      <c r="H8" s="6">
        <f t="shared" ref="H8:H9" si="1">(G8-G8)/G8</f>
        <v>0</v>
      </c>
      <c r="I8" s="7"/>
      <c r="J8" s="7"/>
    </row>
    <row r="9" spans="1:10" x14ac:dyDescent="0.2">
      <c r="A9" s="16"/>
      <c r="B9" s="4">
        <v>3</v>
      </c>
      <c r="C9" s="5">
        <v>1.0760000000000001</v>
      </c>
      <c r="D9" s="6">
        <f t="shared" si="0"/>
        <v>0</v>
      </c>
      <c r="E9" s="7"/>
      <c r="F9" s="7"/>
      <c r="G9" s="5">
        <v>1.0760000000000001</v>
      </c>
      <c r="H9" s="6">
        <f t="shared" si="1"/>
        <v>0</v>
      </c>
      <c r="I9" s="7"/>
      <c r="J9" s="7"/>
    </row>
    <row r="10" spans="1:10" x14ac:dyDescent="0.2">
      <c r="A10" s="16">
        <v>1</v>
      </c>
      <c r="B10" s="4">
        <v>1</v>
      </c>
      <c r="C10" s="5">
        <v>1.0342</v>
      </c>
      <c r="D10" s="6">
        <f>(C7-C10)/C7 *100</f>
        <v>3.0013130744700831</v>
      </c>
      <c r="E10" s="7">
        <f>AVERAGE(D10:D12)</f>
        <v>3.3457943840268292</v>
      </c>
      <c r="F10" s="7">
        <f>STDEV(D10:D12)</f>
        <v>0.84042493360158066</v>
      </c>
      <c r="G10" s="5">
        <v>1.0319</v>
      </c>
      <c r="H10" s="6">
        <f>(G7-G10)/G7 *100</f>
        <v>3.2170324516976172</v>
      </c>
      <c r="I10" s="7">
        <f>AVERAGE(H10:H12)</f>
        <v>2.5764574646234224</v>
      </c>
      <c r="J10" s="7">
        <f>STDEV(H10:H12)</f>
        <v>0.58151746974575247</v>
      </c>
    </row>
    <row r="11" spans="1:10" x14ac:dyDescent="0.2">
      <c r="A11" s="16"/>
      <c r="B11" s="4">
        <v>2</v>
      </c>
      <c r="C11" s="5">
        <v>1.0472999999999999</v>
      </c>
      <c r="D11" s="6">
        <f>(C8-C11)/C8 *100</f>
        <v>4.3037280701754517</v>
      </c>
      <c r="E11" s="7"/>
      <c r="F11" s="7"/>
      <c r="G11" s="5">
        <v>1.0678000000000001</v>
      </c>
      <c r="H11" s="6">
        <f t="shared" ref="H11:H12" si="2">(G8-G11)/G8 *100</f>
        <v>2.4305555555555514</v>
      </c>
      <c r="I11" s="7"/>
      <c r="J11" s="7"/>
    </row>
    <row r="12" spans="1:10" x14ac:dyDescent="0.2">
      <c r="A12" s="16"/>
      <c r="B12" s="4">
        <v>3</v>
      </c>
      <c r="C12" s="5">
        <v>1.0466</v>
      </c>
      <c r="D12" s="6">
        <f>(C9-C12)/C9 *100</f>
        <v>2.7323420074349527</v>
      </c>
      <c r="E12" s="7"/>
      <c r="F12" s="7"/>
      <c r="G12" s="5">
        <v>1.0536000000000001</v>
      </c>
      <c r="H12" s="6">
        <f t="shared" si="2"/>
        <v>2.0817843866170982</v>
      </c>
      <c r="I12" s="7"/>
      <c r="J12" s="7"/>
    </row>
    <row r="13" spans="1:10" x14ac:dyDescent="0.2">
      <c r="A13" s="16">
        <v>3</v>
      </c>
      <c r="B13" s="4">
        <v>1</v>
      </c>
      <c r="C13" s="5">
        <v>0.98760000000000003</v>
      </c>
      <c r="D13" s="6">
        <f>(C7-C13)/C7 *100</f>
        <v>7.3719752391671358</v>
      </c>
      <c r="E13" s="7">
        <f>AVERAGE(D13:D15)</f>
        <v>8.1442308639060972</v>
      </c>
      <c r="F13" s="7">
        <f>STDEV(D13:D15)</f>
        <v>1.0845377897862838</v>
      </c>
      <c r="G13" s="5">
        <v>1.0105</v>
      </c>
      <c r="H13" s="6">
        <f>(G7-G13)/G7 *100</f>
        <v>5.2241605702494915</v>
      </c>
      <c r="I13" s="7">
        <f>AVERAGE(H13:H15)</f>
        <v>6.7513417833062093</v>
      </c>
      <c r="J13" s="7">
        <f>STDEV(H13:H15)</f>
        <v>1.3227647426655795</v>
      </c>
    </row>
    <row r="14" spans="1:10" x14ac:dyDescent="0.2">
      <c r="A14" s="16"/>
      <c r="B14" s="4">
        <v>2</v>
      </c>
      <c r="C14" s="5">
        <v>0.99170000000000003</v>
      </c>
      <c r="D14" s="6">
        <f t="shared" ref="D14:D15" si="3">(C8-C14)/C8 *100</f>
        <v>9.3841374269005851</v>
      </c>
      <c r="E14" s="7"/>
      <c r="F14" s="7"/>
      <c r="G14" s="5">
        <v>1.0124</v>
      </c>
      <c r="H14" s="6">
        <f t="shared" ref="H14:H15" si="4">(G8-G14)/G8 *100</f>
        <v>7.4926900584795382</v>
      </c>
      <c r="I14" s="7"/>
      <c r="J14" s="7"/>
    </row>
    <row r="15" spans="1:10" x14ac:dyDescent="0.2">
      <c r="A15" s="16"/>
      <c r="B15" s="4">
        <v>3</v>
      </c>
      <c r="C15" s="5">
        <v>0.99339999999999995</v>
      </c>
      <c r="D15" s="6">
        <f t="shared" si="3"/>
        <v>7.6765799256505689</v>
      </c>
      <c r="E15" s="7"/>
      <c r="F15" s="7"/>
      <c r="G15" s="5">
        <v>0.99490000000000001</v>
      </c>
      <c r="H15" s="6">
        <f t="shared" si="4"/>
        <v>7.5371747211895963</v>
      </c>
      <c r="I15" s="7"/>
      <c r="J15" s="7"/>
    </row>
    <row r="16" spans="1:10" x14ac:dyDescent="0.2">
      <c r="A16" s="16">
        <v>6</v>
      </c>
      <c r="B16" s="4">
        <v>1</v>
      </c>
      <c r="C16" s="5">
        <v>0.94979999999999998</v>
      </c>
      <c r="D16" s="6">
        <f>(C7-C16)/C7 *100</f>
        <v>10.917276308384924</v>
      </c>
      <c r="E16" s="7">
        <f>AVERAGE(D16:D18)</f>
        <v>12.504425225978812</v>
      </c>
      <c r="F16" s="7">
        <f>STDEV(D16:D18)</f>
        <v>2.0514692851675012</v>
      </c>
      <c r="G16" s="5">
        <v>0.96340000000000003</v>
      </c>
      <c r="H16" s="6">
        <f>(G7-G16)/G7 *100</f>
        <v>9.641718251735135</v>
      </c>
      <c r="I16" s="7">
        <f>AVERAGE(H16:H18)</f>
        <v>10.356008810782589</v>
      </c>
      <c r="J16" s="7">
        <f>STDEV(H16:H18)</f>
        <v>1.6512458916817758</v>
      </c>
    </row>
    <row r="17" spans="1:10" x14ac:dyDescent="0.2">
      <c r="A17" s="16"/>
      <c r="B17" s="4">
        <v>2</v>
      </c>
      <c r="C17" s="5">
        <v>0.93220000000000003</v>
      </c>
      <c r="D17" s="6">
        <f t="shared" ref="D17:D18" si="5">(C8-C17)/C8 *100</f>
        <v>14.820906432748536</v>
      </c>
      <c r="E17" s="7"/>
      <c r="F17" s="7"/>
      <c r="G17" s="5">
        <v>0.96040000000000003</v>
      </c>
      <c r="H17" s="6">
        <f t="shared" ref="H17:H18" si="6">(G8-G17)/G8 *100</f>
        <v>12.244152046783626</v>
      </c>
      <c r="I17" s="7"/>
      <c r="J17" s="7"/>
    </row>
    <row r="18" spans="1:10" x14ac:dyDescent="0.2">
      <c r="A18" s="16"/>
      <c r="B18" s="4">
        <v>3</v>
      </c>
      <c r="C18" s="5">
        <v>0.94930000000000003</v>
      </c>
      <c r="D18" s="6">
        <f t="shared" si="5"/>
        <v>11.775092936802976</v>
      </c>
      <c r="E18" s="7"/>
      <c r="F18" s="7"/>
      <c r="G18" s="5">
        <v>0.97719999999999996</v>
      </c>
      <c r="H18" s="6">
        <f t="shared" si="6"/>
        <v>9.1821561338290056</v>
      </c>
      <c r="I18" s="7"/>
      <c r="J18" s="7"/>
    </row>
    <row r="19" spans="1:10" x14ac:dyDescent="0.2">
      <c r="A19" s="16">
        <v>7</v>
      </c>
      <c r="B19" s="4">
        <v>1</v>
      </c>
      <c r="C19" s="5">
        <v>0.91239999999999999</v>
      </c>
      <c r="D19" s="6">
        <f>(C7-C19)/C7 *100</f>
        <v>14.425060964171829</v>
      </c>
      <c r="E19" s="7">
        <f>AVERAGE(D19:D21)</f>
        <v>15.609369709420784</v>
      </c>
      <c r="F19" s="7">
        <f>STDEV(D19:D21)</f>
        <v>1.7553765841151538</v>
      </c>
      <c r="G19" s="5">
        <v>0.96579999999999999</v>
      </c>
      <c r="H19" s="6">
        <f>(G7-G19)/G7 *100</f>
        <v>9.4166197711498825</v>
      </c>
      <c r="I19" s="7">
        <f>AVERAGE(H19:H21)</f>
        <v>11.420713170236482</v>
      </c>
      <c r="J19" s="7">
        <f>STDEV(H19:H21)</f>
        <v>1.7845973097517731</v>
      </c>
    </row>
    <row r="20" spans="1:10" x14ac:dyDescent="0.2">
      <c r="A20" s="16"/>
      <c r="B20" s="4">
        <v>2</v>
      </c>
      <c r="C20" s="5">
        <v>0.90149999999999997</v>
      </c>
      <c r="D20" s="6">
        <f t="shared" ref="D20:D21" si="7">(C8-C20)/C8 *100</f>
        <v>17.626096491228076</v>
      </c>
      <c r="E20" s="7"/>
      <c r="F20" s="7"/>
      <c r="G20" s="5">
        <v>0.95389999999999997</v>
      </c>
      <c r="H20" s="6">
        <f t="shared" ref="H20:H21" si="8">(G8-G20)/G8 *100</f>
        <v>12.838084795321643</v>
      </c>
      <c r="I20" s="7"/>
      <c r="J20" s="7"/>
    </row>
    <row r="21" spans="1:10" x14ac:dyDescent="0.2">
      <c r="A21" s="16"/>
      <c r="B21" s="4">
        <v>3</v>
      </c>
      <c r="C21" s="5">
        <v>0.91700000000000004</v>
      </c>
      <c r="D21" s="6">
        <f t="shared" si="7"/>
        <v>14.776951672862456</v>
      </c>
      <c r="E21" s="7"/>
      <c r="F21" s="7"/>
      <c r="G21" s="5">
        <v>0.94679999999999997</v>
      </c>
      <c r="H21" s="6">
        <f t="shared" si="8"/>
        <v>12.007434944237925</v>
      </c>
      <c r="I21" s="7"/>
      <c r="J21" s="7"/>
    </row>
    <row r="24" spans="1:10" s="19" customFormat="1" ht="14" x14ac:dyDescent="0.15">
      <c r="A24" s="19" t="s">
        <v>11</v>
      </c>
    </row>
    <row r="25" spans="1:10" x14ac:dyDescent="0.2">
      <c r="A25" s="24" t="s">
        <v>2</v>
      </c>
      <c r="B25" s="24" t="s">
        <v>3</v>
      </c>
      <c r="C25" s="20" t="s">
        <v>4</v>
      </c>
      <c r="D25" s="21"/>
      <c r="E25" s="21"/>
      <c r="F25" s="21"/>
      <c r="G25" s="21"/>
      <c r="H25" s="21"/>
      <c r="I25" s="21"/>
      <c r="J25" s="22"/>
    </row>
    <row r="26" spans="1:10" x14ac:dyDescent="0.2">
      <c r="A26" s="24"/>
      <c r="B26" s="24"/>
      <c r="C26" s="23" t="s">
        <v>12</v>
      </c>
      <c r="D26" s="23"/>
      <c r="E26" s="23"/>
      <c r="F26" s="23"/>
      <c r="G26" s="17" t="s">
        <v>13</v>
      </c>
      <c r="H26" s="17"/>
      <c r="I26" s="17"/>
      <c r="J26" s="18"/>
    </row>
    <row r="27" spans="1:10" x14ac:dyDescent="0.2">
      <c r="A27" s="24"/>
      <c r="B27" s="24"/>
      <c r="C27" s="2" t="s">
        <v>7</v>
      </c>
      <c r="D27" s="3" t="s">
        <v>8</v>
      </c>
      <c r="E27" s="3" t="s">
        <v>10</v>
      </c>
      <c r="F27" s="3" t="s">
        <v>9</v>
      </c>
      <c r="G27" s="2" t="s">
        <v>7</v>
      </c>
      <c r="H27" s="3" t="s">
        <v>8</v>
      </c>
      <c r="I27" s="3" t="s">
        <v>10</v>
      </c>
      <c r="J27" s="3" t="s">
        <v>9</v>
      </c>
    </row>
    <row r="28" spans="1:10" x14ac:dyDescent="0.2">
      <c r="A28" s="16">
        <v>0</v>
      </c>
      <c r="B28" s="4">
        <v>1</v>
      </c>
      <c r="C28" s="9">
        <v>1.0662</v>
      </c>
      <c r="D28" s="6">
        <f>(C28-C28)/C28 *100</f>
        <v>0</v>
      </c>
      <c r="E28" s="7">
        <f>AVERAGE(D28:D30)</f>
        <v>0</v>
      </c>
      <c r="F28" s="7">
        <f>STDEV(D28:D30)</f>
        <v>0</v>
      </c>
      <c r="G28" s="8">
        <v>1.0662</v>
      </c>
      <c r="H28" s="6">
        <f>(G28-G28)/G28 *100</f>
        <v>0</v>
      </c>
      <c r="I28" s="7">
        <f>AVERAGE(H28:H30)</f>
        <v>0</v>
      </c>
      <c r="J28" s="7">
        <f>STDEV(H28:H30)</f>
        <v>0</v>
      </c>
    </row>
    <row r="29" spans="1:10" x14ac:dyDescent="0.2">
      <c r="A29" s="16"/>
      <c r="B29" s="4">
        <v>2</v>
      </c>
      <c r="C29" s="9">
        <v>1.0944</v>
      </c>
      <c r="D29" s="6">
        <f t="shared" ref="D29:D30" si="9">(C29-C29)/C29 *100</f>
        <v>0</v>
      </c>
      <c r="E29" s="7"/>
      <c r="F29" s="7"/>
      <c r="G29" s="8">
        <v>1.0944</v>
      </c>
      <c r="H29" s="6">
        <f t="shared" ref="H29:H30" si="10">(G29-G29)/G29 *100</f>
        <v>0</v>
      </c>
      <c r="I29" s="7"/>
      <c r="J29" s="7"/>
    </row>
    <row r="30" spans="1:10" x14ac:dyDescent="0.2">
      <c r="A30" s="16"/>
      <c r="B30" s="4">
        <v>3</v>
      </c>
      <c r="C30" s="9">
        <v>1.0760000000000001</v>
      </c>
      <c r="D30" s="6">
        <f t="shared" si="9"/>
        <v>0</v>
      </c>
      <c r="E30" s="7"/>
      <c r="F30" s="7"/>
      <c r="G30" s="9">
        <v>1.0760000000000001</v>
      </c>
      <c r="H30" s="6">
        <f t="shared" si="10"/>
        <v>0</v>
      </c>
      <c r="I30" s="7"/>
      <c r="J30" s="7"/>
    </row>
    <row r="31" spans="1:10" x14ac:dyDescent="0.2">
      <c r="A31" s="16">
        <v>1</v>
      </c>
      <c r="B31" s="4">
        <v>1</v>
      </c>
      <c r="C31" s="9">
        <v>1.0654999999999999</v>
      </c>
      <c r="D31" s="6">
        <f>(C28-C31)/C28 *100</f>
        <v>6.5653723504046607E-2</v>
      </c>
      <c r="E31" s="7">
        <f>AVERAGE(D31:D33)</f>
        <v>2.3880161751883189</v>
      </c>
      <c r="F31" s="7">
        <f>STDEV(D31:D33)</f>
        <v>2.0451130923563126</v>
      </c>
      <c r="G31" s="8">
        <v>1.0596000000000001</v>
      </c>
      <c r="H31" s="6">
        <f>(G28-G31)/G28 *100</f>
        <v>0.61902082160944838</v>
      </c>
      <c r="I31" s="7">
        <f>AVERAGE(H31:H33)</f>
        <v>3.5132645185997777</v>
      </c>
      <c r="J31" s="7">
        <f>STDEV(H31:H33)</f>
        <v>2.6190727800456881</v>
      </c>
    </row>
    <row r="32" spans="1:10" x14ac:dyDescent="0.2">
      <c r="A32" s="16"/>
      <c r="B32" s="4">
        <v>2</v>
      </c>
      <c r="C32" s="9">
        <v>1.0515000000000001</v>
      </c>
      <c r="D32" s="6">
        <f t="shared" ref="D32:D33" si="11">(C29-C32)/C29 *100</f>
        <v>3.9199561403508714</v>
      </c>
      <c r="E32" s="7"/>
      <c r="F32" s="7"/>
      <c r="G32" s="8">
        <v>1.0318000000000001</v>
      </c>
      <c r="H32" s="6">
        <f t="shared" ref="H32:H33" si="12">(G29-G32)/G29 *100</f>
        <v>5.720029239766081</v>
      </c>
      <c r="I32" s="7"/>
      <c r="J32" s="7"/>
    </row>
    <row r="33" spans="1:30" x14ac:dyDescent="0.2">
      <c r="A33" s="16"/>
      <c r="B33" s="4">
        <v>3</v>
      </c>
      <c r="C33" s="9">
        <v>1.0418000000000001</v>
      </c>
      <c r="D33" s="6">
        <f t="shared" si="11"/>
        <v>3.1784386617100377</v>
      </c>
      <c r="E33" s="7"/>
      <c r="F33" s="7"/>
      <c r="G33" s="8">
        <v>1.0307999999999999</v>
      </c>
      <c r="H33" s="6">
        <f t="shared" si="12"/>
        <v>4.2007434944238042</v>
      </c>
      <c r="I33" s="7"/>
      <c r="J33" s="7"/>
    </row>
    <row r="34" spans="1:30" x14ac:dyDescent="0.2">
      <c r="A34" s="16">
        <v>3</v>
      </c>
      <c r="B34" s="4">
        <v>1</v>
      </c>
      <c r="C34" s="9">
        <v>1.0465</v>
      </c>
      <c r="D34" s="6">
        <f>(C28-C34)/C28 *100</f>
        <v>1.8476833614706483</v>
      </c>
      <c r="E34" s="7">
        <f>AVERAGE(D34:D36)</f>
        <v>3.853261027009927</v>
      </c>
      <c r="F34" s="7">
        <f>STDEV(D34:D36)</f>
        <v>1.7370379682624255</v>
      </c>
      <c r="G34" s="8">
        <v>1.0323</v>
      </c>
      <c r="H34" s="6">
        <f>(G28-G34)/G28 *100</f>
        <v>3.1795160382667458</v>
      </c>
      <c r="I34" s="7">
        <f>AVERAGE(H34:H36)</f>
        <v>5.4522167745982371</v>
      </c>
      <c r="J34" s="7">
        <f>STDEV(H34:H36)</f>
        <v>2.9395491283455231</v>
      </c>
    </row>
    <row r="35" spans="1:30" x14ac:dyDescent="0.2">
      <c r="A35" s="16"/>
      <c r="B35" s="4">
        <v>2</v>
      </c>
      <c r="C35" s="9">
        <v>1.0409999999999999</v>
      </c>
      <c r="D35" s="6">
        <f t="shared" ref="D35:D36" si="13">(C29-C35)/C29 *100</f>
        <v>4.8793859649122906</v>
      </c>
      <c r="E35" s="7"/>
      <c r="F35" s="7"/>
      <c r="G35" s="8">
        <v>0.99839999999999995</v>
      </c>
      <c r="H35" s="6">
        <f t="shared" ref="H35:H36" si="14">(G29-G35)/G29 *100</f>
        <v>8.7719298245614112</v>
      </c>
      <c r="I35" s="7"/>
      <c r="J35" s="7"/>
    </row>
    <row r="36" spans="1:30" x14ac:dyDescent="0.2">
      <c r="A36" s="16"/>
      <c r="B36" s="4">
        <v>3</v>
      </c>
      <c r="C36" s="9">
        <v>1.024</v>
      </c>
      <c r="D36" s="6">
        <f t="shared" si="13"/>
        <v>4.8327137546468437</v>
      </c>
      <c r="E36" s="7"/>
      <c r="F36" s="7"/>
      <c r="G36" s="8">
        <v>1.0286</v>
      </c>
      <c r="H36" s="6">
        <f t="shared" si="14"/>
        <v>4.4052044609665524</v>
      </c>
      <c r="I36" s="7"/>
      <c r="J36" s="7"/>
    </row>
    <row r="37" spans="1:30" x14ac:dyDescent="0.2">
      <c r="A37" s="16">
        <v>6</v>
      </c>
      <c r="B37" s="4">
        <v>1</v>
      </c>
      <c r="C37" s="9">
        <v>0.99709999999999999</v>
      </c>
      <c r="D37" s="6">
        <f>(C28-C37)/C28 *100</f>
        <v>6.480960420183834</v>
      </c>
      <c r="E37" s="7">
        <f>AVERAGE(D37:D39)</f>
        <v>8.3834468203514305</v>
      </c>
      <c r="F37" s="7">
        <f>STDEV(D37:D39)</f>
        <v>1.7347325560441051</v>
      </c>
      <c r="G37" s="8">
        <v>0.97160000000000002</v>
      </c>
      <c r="H37" s="6">
        <f>(G28-G37)/G28 *100</f>
        <v>8.8726317764021783</v>
      </c>
      <c r="I37" s="7">
        <f>AVERAGE(H37:H39)</f>
        <v>10.603194736716919</v>
      </c>
      <c r="J37" s="7">
        <f>STDEV(H37:H39)</f>
        <v>2.5878832375966794</v>
      </c>
    </row>
    <row r="38" spans="1:30" x14ac:dyDescent="0.2">
      <c r="A38" s="16"/>
      <c r="B38" s="4">
        <v>2</v>
      </c>
      <c r="C38" s="9">
        <v>0.98629999999999995</v>
      </c>
      <c r="D38" s="6">
        <f t="shared" ref="D38:D39" si="15">(C29-C38)/C29 *100</f>
        <v>9.8775584795321709</v>
      </c>
      <c r="E38" s="7"/>
      <c r="F38" s="7"/>
      <c r="G38" s="8">
        <v>0.94579999999999997</v>
      </c>
      <c r="H38" s="6">
        <f t="shared" ref="H38:H39" si="16">(G29-G38)/G29 *100</f>
        <v>13.578216374269012</v>
      </c>
      <c r="I38" s="7"/>
      <c r="J38" s="7"/>
    </row>
    <row r="39" spans="1:30" x14ac:dyDescent="0.2">
      <c r="A39" s="16"/>
      <c r="B39" s="4">
        <v>3</v>
      </c>
      <c r="C39" s="9">
        <v>0.98140000000000005</v>
      </c>
      <c r="D39" s="6">
        <f t="shared" si="15"/>
        <v>8.7918215613382902</v>
      </c>
      <c r="E39" s="7"/>
      <c r="F39" s="7"/>
      <c r="G39" s="8">
        <v>0.97529999999999994</v>
      </c>
      <c r="H39" s="6">
        <f t="shared" si="16"/>
        <v>9.3587360594795648</v>
      </c>
      <c r="I39" s="7"/>
      <c r="J39" s="7"/>
    </row>
    <row r="40" spans="1:30" x14ac:dyDescent="0.2">
      <c r="A40" s="16">
        <v>7</v>
      </c>
      <c r="B40" s="4">
        <v>1</v>
      </c>
      <c r="C40" s="9">
        <v>0.96230000000000004</v>
      </c>
      <c r="D40" s="6">
        <f>(C28-C40)/C28 *100</f>
        <v>9.7448883886700415</v>
      </c>
      <c r="E40" s="7">
        <f>AVERAGE(D40:D42)</f>
        <v>10.559899823839892</v>
      </c>
      <c r="F40" s="7">
        <f>STDEV(D40:D42)</f>
        <v>0.78550670683928892</v>
      </c>
      <c r="G40" s="8">
        <v>0.94940000000000002</v>
      </c>
      <c r="H40" s="6">
        <f>(G28-G40)/G28 *100</f>
        <v>10.954792721815796</v>
      </c>
      <c r="I40" s="7">
        <f>AVERAGE(H40:H42)</f>
        <v>13.639538887880212</v>
      </c>
      <c r="J40" s="7">
        <f>STDEV(H40:H42)</f>
        <v>2.3317919172738599</v>
      </c>
    </row>
    <row r="41" spans="1:30" x14ac:dyDescent="0.2">
      <c r="A41" s="16"/>
      <c r="B41" s="4">
        <v>2</v>
      </c>
      <c r="C41" s="9">
        <v>0.97060000000000002</v>
      </c>
      <c r="D41" s="6">
        <f t="shared" ref="D41:D42" si="17">(C29-C41)/C29 *100</f>
        <v>11.312134502923978</v>
      </c>
      <c r="E41" s="7"/>
      <c r="F41" s="7"/>
      <c r="G41" s="8">
        <v>0.92849999999999999</v>
      </c>
      <c r="H41" s="6">
        <f t="shared" ref="H41:H42" si="18">(G29-G41)/G29 *100</f>
        <v>15.158991228070178</v>
      </c>
      <c r="I41" s="7"/>
      <c r="J41" s="7"/>
    </row>
    <row r="42" spans="1:30" x14ac:dyDescent="0.2">
      <c r="A42" s="16"/>
      <c r="B42" s="4">
        <v>3</v>
      </c>
      <c r="C42" s="9">
        <v>0.9617</v>
      </c>
      <c r="D42" s="6">
        <f t="shared" si="17"/>
        <v>10.622676579925656</v>
      </c>
      <c r="E42" s="7"/>
      <c r="F42" s="7"/>
      <c r="G42" s="8">
        <v>0.91669999999999996</v>
      </c>
      <c r="H42" s="6">
        <f t="shared" si="18"/>
        <v>14.804832713754656</v>
      </c>
      <c r="I42" s="7"/>
      <c r="J42" s="7"/>
    </row>
    <row r="44" spans="1:30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</row>
    <row r="45" spans="1:30" s="12" customFormat="1" ht="14" x14ac:dyDescent="0.1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</row>
    <row r="46" spans="1:30" s="11" customForma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s="11" customForma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s="11" customForma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s="11" customForma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s="11" customForma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30" s="11" customForma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30" s="11" customForma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s="11" customForma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s="11" customForma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s="11" customForma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s="11" customForma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s="11" customForma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30" s="11" customForma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s="11" customForma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s="11" customForma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s="11" customForma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s="11" customForma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s="11" customForma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30" s="11" customFormat="1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</row>
    <row r="66" spans="1:30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</row>
    <row r="67" spans="1:30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</row>
    <row r="68" spans="1:30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</row>
    <row r="69" spans="1:30" x14ac:dyDescent="0.2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</row>
    <row r="70" spans="1:30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</row>
    <row r="71" spans="1:30" x14ac:dyDescent="0.2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</row>
    <row r="72" spans="1:30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</row>
    <row r="73" spans="1:30" x14ac:dyDescent="0.2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</row>
    <row r="74" spans="1:30" x14ac:dyDescent="0.2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</row>
    <row r="75" spans="1:30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</row>
    <row r="76" spans="1:30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</row>
    <row r="77" spans="1:30" x14ac:dyDescent="0.2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</row>
    <row r="78" spans="1:30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</row>
    <row r="79" spans="1:30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</row>
    <row r="80" spans="1:30" x14ac:dyDescent="0.2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</row>
    <row r="81" spans="1:30" x14ac:dyDescent="0.2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</row>
    <row r="82" spans="1:30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</row>
    <row r="83" spans="1:30" x14ac:dyDescent="0.2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</row>
    <row r="84" spans="1:30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</row>
    <row r="85" spans="1:30" x14ac:dyDescent="0.2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</row>
    <row r="86" spans="1:30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</row>
    <row r="87" spans="1:30" x14ac:dyDescent="0.2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</row>
    <row r="88" spans="1:30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</row>
    <row r="89" spans="1:30" x14ac:dyDescent="0.2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</row>
    <row r="90" spans="1:30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</row>
    <row r="91" spans="1:30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</row>
    <row r="92" spans="1:30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</row>
  </sheetData>
  <mergeCells count="22">
    <mergeCell ref="A3:XFD3"/>
    <mergeCell ref="A31:A33"/>
    <mergeCell ref="A34:A36"/>
    <mergeCell ref="A37:A39"/>
    <mergeCell ref="A40:A42"/>
    <mergeCell ref="C25:J25"/>
    <mergeCell ref="C26:F26"/>
    <mergeCell ref="G26:J26"/>
    <mergeCell ref="A25:A27"/>
    <mergeCell ref="B25:B27"/>
    <mergeCell ref="A28:A30"/>
    <mergeCell ref="A24:XFD24"/>
    <mergeCell ref="A4:A6"/>
    <mergeCell ref="B4:B6"/>
    <mergeCell ref="C4:J4"/>
    <mergeCell ref="C5:F5"/>
    <mergeCell ref="A19:A21"/>
    <mergeCell ref="G5:J5"/>
    <mergeCell ref="A7:A9"/>
    <mergeCell ref="A10:A12"/>
    <mergeCell ref="A13:A15"/>
    <mergeCell ref="A16:A18"/>
  </mergeCells>
  <pageMargins left="0.7" right="0.7" top="0.75" bottom="0.75" header="0.3" footer="0.3"/>
  <ignoredErrors>
    <ignoredError sqref="E28:F42 I28:J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Storage stability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acer-i5</dc:creator>
  <cp:lastModifiedBy>Microsoft Office User</cp:lastModifiedBy>
  <dcterms:created xsi:type="dcterms:W3CDTF">2021-06-03T01:33:31Z</dcterms:created>
  <dcterms:modified xsi:type="dcterms:W3CDTF">2021-11-22T02:12:05Z</dcterms:modified>
  <cp:contentStatus/>
</cp:coreProperties>
</file>